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Выборка" sheetId="1" r:id="rId1"/>
  </sheets>
  <calcPr calcId="125725"/>
</workbook>
</file>

<file path=xl/calcChain.xml><?xml version="1.0" encoding="utf-8"?>
<calcChain xmlns="http://schemas.openxmlformats.org/spreadsheetml/2006/main">
  <c r="F46" i="1"/>
  <c r="A51"/>
  <c r="A55" s="1"/>
  <c r="O5"/>
  <c r="L5"/>
  <c r="I5"/>
  <c r="F7"/>
  <c r="F8"/>
  <c r="F9"/>
  <c r="F10"/>
  <c r="F11"/>
  <c r="F12"/>
  <c r="F13"/>
  <c r="F14"/>
  <c r="F15"/>
  <c r="F16"/>
  <c r="F17"/>
  <c r="F18"/>
  <c r="F22"/>
  <c r="F23"/>
  <c r="F24"/>
  <c r="F25"/>
  <c r="F26"/>
  <c r="F27"/>
  <c r="F28"/>
  <c r="F30"/>
  <c r="F31"/>
  <c r="F32"/>
  <c r="F33"/>
  <c r="F34"/>
  <c r="F35"/>
  <c r="F36"/>
  <c r="F37"/>
  <c r="F38"/>
  <c r="F39"/>
  <c r="F40"/>
  <c r="F41"/>
  <c r="F42"/>
  <c r="F43"/>
  <c r="F44"/>
  <c r="F45"/>
  <c r="F47"/>
  <c r="F6"/>
  <c r="J56"/>
  <c r="T27"/>
  <c r="T30"/>
  <c r="T28"/>
  <c r="T25"/>
  <c r="T11"/>
  <c r="T12"/>
  <c r="T13"/>
  <c r="T14"/>
  <c r="T15"/>
  <c r="T16"/>
  <c r="T17"/>
  <c r="T18"/>
  <c r="T19"/>
  <c r="T20"/>
  <c r="T21"/>
  <c r="T22"/>
  <c r="F5" l="1"/>
  <c r="R13"/>
  <c r="R20"/>
  <c r="R19" l="1"/>
  <c r="R16"/>
  <c r="R12"/>
  <c r="R22"/>
  <c r="R18"/>
  <c r="R15"/>
  <c r="R11"/>
  <c r="R21"/>
  <c r="R17"/>
  <c r="R14"/>
  <c r="G56"/>
</calcChain>
</file>

<file path=xl/sharedStrings.xml><?xml version="1.0" encoding="utf-8"?>
<sst xmlns="http://schemas.openxmlformats.org/spreadsheetml/2006/main" count="97" uniqueCount="79">
  <si>
    <t>Вид экономической деятельности</t>
  </si>
  <si>
    <t>Количество хозяйствующих субъектов:</t>
  </si>
  <si>
    <t>ОИВ Омской области, ответственный за проведение анкетирования</t>
  </si>
  <si>
    <t>Минприроды</t>
  </si>
  <si>
    <t>Минпром</t>
  </si>
  <si>
    <t>Доля предпринимателей</t>
  </si>
  <si>
    <t>Минэкономики</t>
  </si>
  <si>
    <t>Количество субъектов малого бизнеса, в том числе микропредприятий*:</t>
  </si>
  <si>
    <t>Рынок услуг дошкольного образования</t>
  </si>
  <si>
    <t>Рынок услуг общего образования</t>
  </si>
  <si>
    <t>Рынок услуг среднего профессионального образования</t>
  </si>
  <si>
    <t>Рынок услуг дополнительного образования детей</t>
  </si>
  <si>
    <t>Рынок услуг детского отдыха и оздоровления</t>
  </si>
  <si>
    <t>Рынок медицинских услуг</t>
  </si>
  <si>
    <t>Рынок услуг розничной торговли лекарственными препаратами, медицинскими изделиями и сопутствующими товарами</t>
  </si>
  <si>
    <t>Рынок психолого-педагогического сопровождения детей с ограниченными возможностями здоровья</t>
  </si>
  <si>
    <t>Рынок ритуальных услуг</t>
  </si>
  <si>
    <t>Рынок теплоснабжения (производство тепловой энергии)</t>
  </si>
  <si>
    <t>Рынок услуг по сбору и транспортированию твердых коммунальных отходов</t>
  </si>
  <si>
    <t>Рынок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</si>
  <si>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</si>
  <si>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поставки сжиженного газа в баллонах</t>
  </si>
  <si>
    <t>Рынок купли-продажи электрической энергии (мощности) на розничном рынке электрической энергии (мощности)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</si>
  <si>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</si>
  <si>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</si>
  <si>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</si>
  <si>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оказания услуг по перевозке пассажиров и багажа легковым такси</t>
  </si>
  <si>
    <t>Рынок оказания услуг по ремонту автотранспортных средств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</si>
  <si>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</si>
  <si>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</si>
  <si>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</si>
  <si>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>Рынок лабораторных исследований для выдачи ветеринарных сопроводительных документов</t>
  </si>
  <si>
    <t>Рынок племенного животноводства</t>
  </si>
  <si>
    <t>Рынок семеноводства</t>
  </si>
  <si>
    <t>Рынок вылова водных биоресурсов</t>
  </si>
  <si>
    <t>Рынок переработки водных биоресурсов</t>
  </si>
  <si>
    <t>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</si>
  <si>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</si>
  <si>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</si>
  <si>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</si>
  <si>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</si>
  <si>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Рынок нефтехимической продукции</t>
  </si>
  <si>
    <t>Рынок кадастровых и землеустроительных работ</t>
  </si>
  <si>
    <t>Сфера наружной рекламы</t>
  </si>
  <si>
    <t>Рынок архитектурно-строительного проектирования</t>
  </si>
  <si>
    <t>Рынок товарной аквакультуры</t>
  </si>
  <si>
    <t>Рынок нефтепродуктов</t>
  </si>
  <si>
    <t>Рынок услуг связи, в том числе услуг по предоставлению широкополосного доступа к сети "Интернет"</t>
  </si>
  <si>
    <t>Рынок социальных услуг</t>
  </si>
  <si>
    <t xml:space="preserve">Министерство образования Омской области </t>
  </si>
  <si>
    <t>Министерство образования Омской области</t>
  </si>
  <si>
    <t>Министерство по делам молодежи, физической культуры и спорта Омской области</t>
  </si>
  <si>
    <t>Министерство здравоохранения Омской области</t>
  </si>
  <si>
    <t xml:space="preserve">Минэнерго, Государственная жилищная инспекция Омской области </t>
  </si>
  <si>
    <t>Минстрой</t>
  </si>
  <si>
    <t>Главное управление ветеринарии Омской области</t>
  </si>
  <si>
    <t>Министерство сельского хозяйства и продовольствия Омской области (далее – Минсельхозпрод)</t>
  </si>
  <si>
    <t>Минсельхозпрод</t>
  </si>
  <si>
    <t>Минимущества</t>
  </si>
  <si>
    <t>Министерство природных ресурсов и экологии Омской области (далее – Минприроды)</t>
  </si>
  <si>
    <t xml:space="preserve">Минэнерго </t>
  </si>
  <si>
    <t>Министерство строительства, транспорта и дорожного хозяйства Омской области (далее – Минстрой)</t>
  </si>
  <si>
    <t>Министерство промышленности, связи, цифрового и научно-технического развития Омской области (далее – Минпром)</t>
  </si>
  <si>
    <t>Минэнерго, Региональная энергетическая комиссия Омской области (далее – РЭК)</t>
  </si>
  <si>
    <t>Минэнерго, РЭК</t>
  </si>
  <si>
    <t>Минпром, Минимущества</t>
  </si>
  <si>
    <t>Министерство труда и социального развития Омской области</t>
  </si>
  <si>
    <t>Министерство энергетики и жилищно-коммунального комплекса Омской области (далее – Минэнерго)</t>
  </si>
  <si>
    <r>
      <t xml:space="preserve">Требования
 к минимальной выборке </t>
    </r>
    <r>
      <rPr>
        <b/>
        <u/>
        <sz val="14"/>
        <color theme="1"/>
        <rFont val="Times New Roman"/>
        <family val="1"/>
        <charset val="204"/>
      </rPr>
      <t xml:space="preserve">субъектов предпринимательской деятельности </t>
    </r>
    <r>
      <rPr>
        <b/>
        <sz val="14"/>
        <color theme="1"/>
        <rFont val="Times New Roman"/>
        <family val="1"/>
        <charset val="204"/>
      </rPr>
      <t>Омской области для проведения анкетирования 
по вопросам оценки состояния и развития конкурентной среды на рынках товаров, работ и услуг Омской области</t>
    </r>
  </si>
  <si>
    <t>Итого</t>
  </si>
  <si>
    <t>* - объем выручки хозяйствующего субъекта за календарный год без учета НДС составляет до 800 млн. рублей</t>
  </si>
  <si>
    <t>** - объем выручки хозяйствующего субъекта за календарный год без учета НДС составляет от 800 млн. рублей до 2 млрд. рублей</t>
  </si>
  <si>
    <t>*** - объем выручки хозяйствующего субъекта за календарный год без учета НДС составляет более 2 млрд. рублей</t>
  </si>
  <si>
    <t>Количество субъектов крупного бизнеса***:</t>
  </si>
  <si>
    <t>Количество субъектов среднего бизнеса**:</t>
  </si>
  <si>
    <t>Министерство экономики Омской области (далее - Минэкономики)</t>
  </si>
  <si>
    <t xml:space="preserve"> Минсельхозпрод</t>
  </si>
  <si>
    <t>Рынок реализации сельскохозяйственной продукции (в части деятельности сельскохозяйственных потребительских кооперативов)</t>
  </si>
  <si>
    <t xml:space="preserve">Приложение № 2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</si>
</sst>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1" xfId="0" applyFont="1" applyBorder="1"/>
    <xf numFmtId="164" fontId="4" fillId="0" borderId="1" xfId="0" applyNumberFormat="1" applyFont="1" applyBorder="1"/>
    <xf numFmtId="0" fontId="1" fillId="0" borderId="0" xfId="0" applyFont="1" applyAlignment="1">
      <alignment horizontal="center" wrapText="1"/>
    </xf>
    <xf numFmtId="3" fontId="4" fillId="0" borderId="0" xfId="0" applyNumberFormat="1" applyFont="1"/>
    <xf numFmtId="3" fontId="5" fillId="2" borderId="0" xfId="0" applyNumberFormat="1" applyFont="1" applyFill="1"/>
    <xf numFmtId="3" fontId="5" fillId="0" borderId="0" xfId="0" applyNumberFormat="1" applyFont="1"/>
    <xf numFmtId="164" fontId="4" fillId="0" borderId="0" xfId="0" applyNumberFormat="1" applyFont="1"/>
    <xf numFmtId="0" fontId="4" fillId="0" borderId="0" xfId="0" applyFont="1" applyBorder="1"/>
    <xf numFmtId="3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" fontId="2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1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6"/>
  <sheetViews>
    <sheetView tabSelected="1" zoomScale="90" zoomScaleNormal="90" workbookViewId="0">
      <selection activeCell="Q8" sqref="Q8"/>
    </sheetView>
  </sheetViews>
  <sheetFormatPr defaultRowHeight="15"/>
  <cols>
    <col min="1" max="1" width="43.140625" customWidth="1"/>
    <col min="2" max="2" width="24.42578125" style="11" hidden="1" customWidth="1"/>
    <col min="3" max="3" width="22" style="11" hidden="1" customWidth="1"/>
    <col min="4" max="4" width="16.5703125" hidden="1" customWidth="1"/>
    <col min="5" max="5" width="12.42578125" hidden="1" customWidth="1"/>
    <col min="6" max="6" width="26.85546875" customWidth="1"/>
    <col min="7" max="7" width="16.42578125" hidden="1" customWidth="1"/>
    <col min="8" max="8" width="22.42578125" hidden="1" customWidth="1"/>
    <col min="9" max="9" width="28.28515625" customWidth="1"/>
    <col min="10" max="10" width="20.7109375" hidden="1" customWidth="1"/>
    <col min="11" max="11" width="15.85546875" hidden="1" customWidth="1"/>
    <col min="12" max="12" width="32" customWidth="1"/>
    <col min="13" max="13" width="15.140625" hidden="1" customWidth="1"/>
    <col min="14" max="14" width="18" hidden="1" customWidth="1"/>
    <col min="15" max="15" width="31.140625" customWidth="1"/>
    <col min="16" max="16" width="37.5703125" customWidth="1"/>
    <col min="18" max="18" width="0" hidden="1" customWidth="1"/>
    <col min="20" max="20" width="24.5703125" hidden="1" customWidth="1"/>
  </cols>
  <sheetData>
    <row r="1" spans="1:20" ht="18.75">
      <c r="P1" s="32" t="s">
        <v>78</v>
      </c>
    </row>
    <row r="2" spans="1:20" ht="70.5" customHeight="1">
      <c r="A2" s="42" t="s">
        <v>68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20" ht="80.25" customHeight="1">
      <c r="A3" s="45" t="s">
        <v>0</v>
      </c>
      <c r="B3" s="44" t="s">
        <v>1</v>
      </c>
      <c r="C3" s="44"/>
      <c r="D3" s="44"/>
      <c r="E3" s="44"/>
      <c r="F3" s="44"/>
      <c r="G3" s="44" t="s">
        <v>7</v>
      </c>
      <c r="H3" s="44"/>
      <c r="I3" s="44"/>
      <c r="J3" s="44" t="s">
        <v>74</v>
      </c>
      <c r="K3" s="44"/>
      <c r="L3" s="44"/>
      <c r="M3" s="44" t="s">
        <v>73</v>
      </c>
      <c r="N3" s="44"/>
      <c r="O3" s="44"/>
      <c r="P3" s="44" t="s">
        <v>2</v>
      </c>
      <c r="T3" s="3" t="s">
        <v>5</v>
      </c>
    </row>
    <row r="4" spans="1:20" ht="9.75" customHeight="1">
      <c r="A4" s="45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20" ht="36.75" customHeight="1">
      <c r="A5" s="33" t="s">
        <v>69</v>
      </c>
      <c r="B5" s="19"/>
      <c r="C5" s="19"/>
      <c r="D5" s="19"/>
      <c r="E5" s="19"/>
      <c r="F5" s="18">
        <f>SUM(F6:F47)</f>
        <v>384</v>
      </c>
      <c r="G5" s="17"/>
      <c r="H5" s="17"/>
      <c r="I5" s="18">
        <f>SUM(I6:I47)</f>
        <v>327</v>
      </c>
      <c r="J5" s="17"/>
      <c r="K5" s="17"/>
      <c r="L5" s="18">
        <f>SUM(L6:L47)</f>
        <v>37</v>
      </c>
      <c r="M5" s="17"/>
      <c r="N5" s="17"/>
      <c r="O5" s="18">
        <f>SUM(O6:O47)</f>
        <v>20</v>
      </c>
      <c r="P5" s="44"/>
    </row>
    <row r="6" spans="1:20" ht="31.5">
      <c r="A6" s="20" t="s">
        <v>8</v>
      </c>
      <c r="B6" s="12"/>
      <c r="C6" s="9"/>
      <c r="D6" s="9"/>
      <c r="E6" s="15"/>
      <c r="F6" s="18">
        <f>SUM(I6:O6)</f>
        <v>10</v>
      </c>
      <c r="G6" s="22"/>
      <c r="H6" s="14"/>
      <c r="I6" s="18">
        <v>10</v>
      </c>
      <c r="J6" s="22"/>
      <c r="K6" s="14"/>
      <c r="L6" s="18">
        <v>0</v>
      </c>
      <c r="M6" s="23"/>
      <c r="N6" s="14"/>
      <c r="O6" s="18">
        <v>0</v>
      </c>
      <c r="P6" s="21" t="s">
        <v>49</v>
      </c>
      <c r="T6" s="1"/>
    </row>
    <row r="7" spans="1:20" ht="31.5">
      <c r="A7" s="20" t="s">
        <v>9</v>
      </c>
      <c r="B7" s="9"/>
      <c r="C7" s="10"/>
      <c r="D7" s="9"/>
      <c r="E7" s="14"/>
      <c r="F7" s="18">
        <f t="shared" ref="F7:F47" si="0">SUM(I7:O7)</f>
        <v>10</v>
      </c>
      <c r="G7" s="23"/>
      <c r="H7" s="14"/>
      <c r="I7" s="18">
        <v>10</v>
      </c>
      <c r="J7" s="24"/>
      <c r="K7" s="14"/>
      <c r="L7" s="18">
        <v>0</v>
      </c>
      <c r="M7" s="23"/>
      <c r="N7" s="14"/>
      <c r="O7" s="18">
        <v>0</v>
      </c>
      <c r="P7" s="21" t="s">
        <v>50</v>
      </c>
      <c r="T7" s="1"/>
    </row>
    <row r="8" spans="1:20" ht="36" customHeight="1">
      <c r="A8" s="20" t="s">
        <v>10</v>
      </c>
      <c r="B8" s="12"/>
      <c r="C8" s="12"/>
      <c r="D8" s="9"/>
      <c r="E8" s="16"/>
      <c r="F8" s="18">
        <f t="shared" si="0"/>
        <v>7</v>
      </c>
      <c r="G8" s="22"/>
      <c r="H8" s="14"/>
      <c r="I8" s="18">
        <v>7</v>
      </c>
      <c r="J8" s="22"/>
      <c r="K8" s="14"/>
      <c r="L8" s="18">
        <v>0</v>
      </c>
      <c r="M8" s="23"/>
      <c r="N8" s="14"/>
      <c r="O8" s="18">
        <v>0</v>
      </c>
      <c r="P8" s="21" t="s">
        <v>50</v>
      </c>
      <c r="T8" s="1"/>
    </row>
    <row r="9" spans="1:20" ht="32.25" customHeight="1">
      <c r="A9" s="20" t="s">
        <v>11</v>
      </c>
      <c r="B9" s="13"/>
      <c r="C9" s="13"/>
      <c r="D9" s="9"/>
      <c r="E9" s="16"/>
      <c r="F9" s="18">
        <f t="shared" si="0"/>
        <v>10</v>
      </c>
      <c r="G9" s="25"/>
      <c r="H9" s="14"/>
      <c r="I9" s="18">
        <v>10</v>
      </c>
      <c r="J9" s="22"/>
      <c r="K9" s="26"/>
      <c r="L9" s="18">
        <v>0</v>
      </c>
      <c r="M9" s="23"/>
      <c r="N9" s="14"/>
      <c r="O9" s="18">
        <v>0</v>
      </c>
      <c r="P9" s="21" t="s">
        <v>50</v>
      </c>
      <c r="T9" s="1"/>
    </row>
    <row r="10" spans="1:20" ht="47.25">
      <c r="A10" s="20" t="s">
        <v>12</v>
      </c>
      <c r="B10" s="13"/>
      <c r="C10" s="13"/>
      <c r="D10" s="9"/>
      <c r="E10" s="16"/>
      <c r="F10" s="18">
        <f t="shared" si="0"/>
        <v>9</v>
      </c>
      <c r="G10" s="25"/>
      <c r="H10" s="14"/>
      <c r="I10" s="18">
        <v>9</v>
      </c>
      <c r="J10" s="25"/>
      <c r="K10" s="14"/>
      <c r="L10" s="18">
        <v>0</v>
      </c>
      <c r="M10" s="23"/>
      <c r="N10" s="14"/>
      <c r="O10" s="18">
        <v>0</v>
      </c>
      <c r="P10" s="21" t="s">
        <v>51</v>
      </c>
      <c r="R10" s="7"/>
      <c r="T10" s="2"/>
    </row>
    <row r="11" spans="1:20" ht="30.75" customHeight="1">
      <c r="A11" s="20" t="s">
        <v>13</v>
      </c>
      <c r="B11" s="12"/>
      <c r="C11" s="12"/>
      <c r="D11" s="9"/>
      <c r="E11" s="16"/>
      <c r="F11" s="18">
        <f t="shared" si="0"/>
        <v>10</v>
      </c>
      <c r="G11" s="22"/>
      <c r="H11" s="14"/>
      <c r="I11" s="18">
        <v>7</v>
      </c>
      <c r="J11" s="25"/>
      <c r="K11" s="14"/>
      <c r="L11" s="18">
        <v>1</v>
      </c>
      <c r="M11" s="23"/>
      <c r="N11" s="14"/>
      <c r="O11" s="18">
        <v>2</v>
      </c>
      <c r="P11" s="21" t="s">
        <v>52</v>
      </c>
      <c r="R11" s="7" t="e">
        <f t="shared" ref="R11:R22" si="1">D11/$D$9*100</f>
        <v>#DIV/0!</v>
      </c>
      <c r="T11" s="2" t="e">
        <f t="shared" ref="T11:T22" si="2">B11/$B$9*100</f>
        <v>#DIV/0!</v>
      </c>
    </row>
    <row r="12" spans="1:20" ht="72" customHeight="1">
      <c r="A12" s="20" t="s">
        <v>14</v>
      </c>
      <c r="B12" s="13"/>
      <c r="C12" s="13"/>
      <c r="D12" s="9"/>
      <c r="E12" s="16"/>
      <c r="F12" s="18">
        <f t="shared" si="0"/>
        <v>10</v>
      </c>
      <c r="G12" s="25"/>
      <c r="H12" s="14"/>
      <c r="I12" s="18">
        <v>7</v>
      </c>
      <c r="J12" s="22"/>
      <c r="K12" s="26"/>
      <c r="L12" s="18">
        <v>2</v>
      </c>
      <c r="M12" s="23"/>
      <c r="N12" s="14"/>
      <c r="O12" s="27">
        <v>1</v>
      </c>
      <c r="P12" s="21" t="s">
        <v>52</v>
      </c>
      <c r="R12" s="7" t="e">
        <f t="shared" si="1"/>
        <v>#DIV/0!</v>
      </c>
      <c r="T12" s="2" t="e">
        <f t="shared" si="2"/>
        <v>#DIV/0!</v>
      </c>
    </row>
    <row r="13" spans="1:20" ht="54" customHeight="1">
      <c r="A13" s="20" t="s">
        <v>15</v>
      </c>
      <c r="B13" s="12"/>
      <c r="C13" s="12"/>
      <c r="D13" s="9"/>
      <c r="E13" s="16"/>
      <c r="F13" s="18">
        <f t="shared" si="0"/>
        <v>10</v>
      </c>
      <c r="G13" s="22"/>
      <c r="H13" s="14"/>
      <c r="I13" s="18">
        <v>10</v>
      </c>
      <c r="J13" s="22"/>
      <c r="K13" s="14"/>
      <c r="L13" s="18">
        <v>0</v>
      </c>
      <c r="M13" s="23"/>
      <c r="N13" s="14"/>
      <c r="O13" s="18">
        <v>0</v>
      </c>
      <c r="P13" s="21" t="s">
        <v>50</v>
      </c>
      <c r="R13" s="7" t="e">
        <f t="shared" si="1"/>
        <v>#DIV/0!</v>
      </c>
      <c r="T13" s="2" t="e">
        <f t="shared" si="2"/>
        <v>#DIV/0!</v>
      </c>
    </row>
    <row r="14" spans="1:20" ht="54" customHeight="1">
      <c r="A14" s="20" t="s">
        <v>16</v>
      </c>
      <c r="B14" s="13"/>
      <c r="C14" s="13"/>
      <c r="D14" s="9"/>
      <c r="E14" s="16"/>
      <c r="F14" s="18">
        <f t="shared" si="0"/>
        <v>10</v>
      </c>
      <c r="G14" s="25"/>
      <c r="H14" s="14"/>
      <c r="I14" s="18">
        <v>10</v>
      </c>
      <c r="J14" s="25"/>
      <c r="K14" s="14"/>
      <c r="L14" s="18">
        <v>0</v>
      </c>
      <c r="M14" s="23"/>
      <c r="N14" s="14"/>
      <c r="O14" s="18">
        <v>0</v>
      </c>
      <c r="P14" s="21" t="s">
        <v>67</v>
      </c>
      <c r="R14" s="7" t="e">
        <f t="shared" si="1"/>
        <v>#DIV/0!</v>
      </c>
      <c r="T14" s="2" t="e">
        <f t="shared" si="2"/>
        <v>#DIV/0!</v>
      </c>
    </row>
    <row r="15" spans="1:20" ht="50.25" customHeight="1">
      <c r="A15" s="20" t="s">
        <v>17</v>
      </c>
      <c r="B15" s="13"/>
      <c r="C15" s="13"/>
      <c r="D15" s="9"/>
      <c r="E15" s="16"/>
      <c r="F15" s="18">
        <f t="shared" si="0"/>
        <v>10</v>
      </c>
      <c r="G15" s="25"/>
      <c r="H15" s="14"/>
      <c r="I15" s="18">
        <v>7</v>
      </c>
      <c r="J15" s="25"/>
      <c r="K15" s="14"/>
      <c r="L15" s="18">
        <v>2</v>
      </c>
      <c r="M15" s="22"/>
      <c r="N15" s="26"/>
      <c r="O15" s="18">
        <v>1</v>
      </c>
      <c r="P15" s="21" t="s">
        <v>63</v>
      </c>
      <c r="R15" s="7" t="e">
        <f t="shared" si="1"/>
        <v>#DIV/0!</v>
      </c>
      <c r="T15" s="2" t="e">
        <f t="shared" si="2"/>
        <v>#DIV/0!</v>
      </c>
    </row>
    <row r="16" spans="1:20" ht="47.25" customHeight="1">
      <c r="A16" s="20" t="s">
        <v>18</v>
      </c>
      <c r="B16" s="13"/>
      <c r="C16" s="13"/>
      <c r="D16" s="9"/>
      <c r="E16" s="16"/>
      <c r="F16" s="18">
        <f t="shared" si="0"/>
        <v>10</v>
      </c>
      <c r="G16" s="25"/>
      <c r="H16" s="14"/>
      <c r="I16" s="18">
        <v>8</v>
      </c>
      <c r="J16" s="18"/>
      <c r="K16" s="18"/>
      <c r="L16" s="18">
        <v>1</v>
      </c>
      <c r="M16" s="18"/>
      <c r="N16" s="18"/>
      <c r="O16" s="18">
        <v>1</v>
      </c>
      <c r="P16" s="21" t="s">
        <v>59</v>
      </c>
      <c r="R16" s="7" t="e">
        <f t="shared" si="1"/>
        <v>#DIV/0!</v>
      </c>
      <c r="T16" s="2" t="e">
        <f t="shared" si="2"/>
        <v>#DIV/0!</v>
      </c>
    </row>
    <row r="17" spans="1:20" ht="31.5">
      <c r="A17" s="20" t="s">
        <v>19</v>
      </c>
      <c r="B17" s="13"/>
      <c r="C17" s="13"/>
      <c r="D17" s="9"/>
      <c r="E17" s="16"/>
      <c r="F17" s="18">
        <f t="shared" si="0"/>
        <v>10</v>
      </c>
      <c r="G17" s="25"/>
      <c r="H17" s="14"/>
      <c r="I17" s="18">
        <v>8</v>
      </c>
      <c r="J17" s="22"/>
      <c r="K17" s="26"/>
      <c r="L17" s="18">
        <v>1</v>
      </c>
      <c r="M17" s="22"/>
      <c r="N17" s="26"/>
      <c r="O17" s="18">
        <v>1</v>
      </c>
      <c r="P17" s="21" t="s">
        <v>60</v>
      </c>
      <c r="R17" s="7" t="e">
        <f t="shared" si="1"/>
        <v>#DIV/0!</v>
      </c>
      <c r="T17" s="2" t="e">
        <f t="shared" si="2"/>
        <v>#DIV/0!</v>
      </c>
    </row>
    <row r="18" spans="1:20" ht="63">
      <c r="A18" s="20" t="s">
        <v>20</v>
      </c>
      <c r="B18" s="13"/>
      <c r="C18" s="13"/>
      <c r="D18" s="9"/>
      <c r="E18" s="16"/>
      <c r="F18" s="18">
        <f t="shared" si="0"/>
        <v>10</v>
      </c>
      <c r="G18" s="25"/>
      <c r="H18" s="14"/>
      <c r="I18" s="18">
        <v>10</v>
      </c>
      <c r="J18" s="22"/>
      <c r="K18" s="26"/>
      <c r="L18" s="18">
        <v>0</v>
      </c>
      <c r="M18" s="23"/>
      <c r="N18" s="14"/>
      <c r="O18" s="18">
        <v>0</v>
      </c>
      <c r="P18" s="21" t="s">
        <v>53</v>
      </c>
      <c r="R18" s="7" t="e">
        <f t="shared" si="1"/>
        <v>#DIV/0!</v>
      </c>
      <c r="T18" s="2" t="e">
        <f t="shared" si="2"/>
        <v>#DIV/0!</v>
      </c>
    </row>
    <row r="19" spans="1:20" ht="31.5">
      <c r="A19" s="20" t="s">
        <v>21</v>
      </c>
      <c r="B19" s="13"/>
      <c r="C19" s="13"/>
      <c r="D19" s="9"/>
      <c r="E19" s="16"/>
      <c r="F19" s="18">
        <v>4</v>
      </c>
      <c r="G19" s="25"/>
      <c r="H19" s="14"/>
      <c r="I19" s="18">
        <v>4</v>
      </c>
      <c r="J19" s="22"/>
      <c r="K19" s="26"/>
      <c r="L19" s="18">
        <v>0</v>
      </c>
      <c r="M19" s="22"/>
      <c r="N19" s="26"/>
      <c r="O19" s="18">
        <v>0</v>
      </c>
      <c r="P19" s="21" t="s">
        <v>64</v>
      </c>
      <c r="R19" s="7" t="e">
        <f t="shared" si="1"/>
        <v>#DIV/0!</v>
      </c>
      <c r="T19" s="2" t="e">
        <f t="shared" si="2"/>
        <v>#DIV/0!</v>
      </c>
    </row>
    <row r="20" spans="1:20" ht="62.25" customHeight="1">
      <c r="A20" s="20" t="s">
        <v>22</v>
      </c>
      <c r="B20" s="13"/>
      <c r="C20" s="13"/>
      <c r="D20" s="9"/>
      <c r="E20" s="16"/>
      <c r="F20" s="18">
        <v>2</v>
      </c>
      <c r="G20" s="25"/>
      <c r="H20" s="14"/>
      <c r="I20" s="18">
        <v>2</v>
      </c>
      <c r="J20" s="22"/>
      <c r="K20" s="26"/>
      <c r="L20" s="18">
        <v>0</v>
      </c>
      <c r="M20" s="22"/>
      <c r="N20" s="26"/>
      <c r="O20" s="18">
        <v>0</v>
      </c>
      <c r="P20" s="21" t="s">
        <v>64</v>
      </c>
      <c r="R20" s="7" t="e">
        <f t="shared" si="1"/>
        <v>#DIV/0!</v>
      </c>
      <c r="T20" s="2" t="e">
        <f t="shared" si="2"/>
        <v>#DIV/0!</v>
      </c>
    </row>
    <row r="21" spans="1:20" ht="78.75" customHeight="1">
      <c r="A21" s="20" t="s">
        <v>23</v>
      </c>
      <c r="B21" s="13"/>
      <c r="C21" s="13"/>
      <c r="D21" s="9"/>
      <c r="E21" s="16"/>
      <c r="F21" s="18">
        <v>2</v>
      </c>
      <c r="G21" s="25"/>
      <c r="H21" s="14"/>
      <c r="I21" s="18">
        <v>2</v>
      </c>
      <c r="J21" s="22"/>
      <c r="K21" s="26"/>
      <c r="L21" s="18">
        <v>0</v>
      </c>
      <c r="M21" s="22"/>
      <c r="N21" s="26"/>
      <c r="O21" s="18">
        <v>0</v>
      </c>
      <c r="P21" s="21" t="s">
        <v>64</v>
      </c>
      <c r="R21" s="7" t="e">
        <f t="shared" si="1"/>
        <v>#DIV/0!</v>
      </c>
      <c r="T21" s="2" t="e">
        <f t="shared" si="2"/>
        <v>#DIV/0!</v>
      </c>
    </row>
    <row r="22" spans="1:20" ht="63">
      <c r="A22" s="20" t="s">
        <v>24</v>
      </c>
      <c r="B22" s="13"/>
      <c r="C22" s="13"/>
      <c r="D22" s="9"/>
      <c r="E22" s="16"/>
      <c r="F22" s="18">
        <f t="shared" si="0"/>
        <v>10</v>
      </c>
      <c r="G22" s="25"/>
      <c r="H22" s="14"/>
      <c r="I22" s="18">
        <v>9</v>
      </c>
      <c r="J22" s="22"/>
      <c r="K22" s="26"/>
      <c r="L22" s="18">
        <v>1</v>
      </c>
      <c r="M22" s="22"/>
      <c r="N22" s="26"/>
      <c r="O22" s="18">
        <v>0</v>
      </c>
      <c r="P22" s="21" t="s">
        <v>61</v>
      </c>
      <c r="R22" s="7" t="e">
        <f t="shared" si="1"/>
        <v>#DIV/0!</v>
      </c>
      <c r="T22" s="2" t="e">
        <f t="shared" si="2"/>
        <v>#DIV/0!</v>
      </c>
    </row>
    <row r="23" spans="1:20" ht="66" customHeight="1">
      <c r="A23" s="20" t="s">
        <v>25</v>
      </c>
      <c r="B23" s="13"/>
      <c r="C23" s="13"/>
      <c r="D23" s="9"/>
      <c r="E23" s="16"/>
      <c r="F23" s="18">
        <f t="shared" si="0"/>
        <v>10</v>
      </c>
      <c r="G23" s="25"/>
      <c r="H23" s="14"/>
      <c r="I23" s="18">
        <v>9</v>
      </c>
      <c r="J23" s="22"/>
      <c r="K23" s="26"/>
      <c r="L23" s="18">
        <v>1</v>
      </c>
      <c r="M23" s="22"/>
      <c r="N23" s="26"/>
      <c r="O23" s="18">
        <v>0</v>
      </c>
      <c r="P23" s="21" t="s">
        <v>54</v>
      </c>
      <c r="T23" s="1"/>
    </row>
    <row r="24" spans="1:20" ht="33" customHeight="1">
      <c r="A24" s="20" t="s">
        <v>26</v>
      </c>
      <c r="B24" s="13"/>
      <c r="C24" s="13"/>
      <c r="D24" s="9"/>
      <c r="E24" s="16"/>
      <c r="F24" s="18">
        <f t="shared" si="0"/>
        <v>10</v>
      </c>
      <c r="G24" s="25"/>
      <c r="H24" s="14"/>
      <c r="I24" s="18">
        <v>10</v>
      </c>
      <c r="J24" s="22"/>
      <c r="K24" s="26"/>
      <c r="L24" s="18"/>
      <c r="M24" s="28"/>
      <c r="N24" s="26"/>
      <c r="O24" s="18"/>
      <c r="P24" s="21" t="s">
        <v>54</v>
      </c>
      <c r="T24" s="1"/>
    </row>
    <row r="25" spans="1:20" ht="37.5" customHeight="1">
      <c r="A25" s="20" t="s">
        <v>27</v>
      </c>
      <c r="B25" s="13"/>
      <c r="C25" s="13"/>
      <c r="D25" s="9"/>
      <c r="E25" s="16"/>
      <c r="F25" s="18">
        <f t="shared" si="0"/>
        <v>10</v>
      </c>
      <c r="G25" s="25"/>
      <c r="H25" s="14"/>
      <c r="I25" s="18">
        <v>7</v>
      </c>
      <c r="J25" s="22"/>
      <c r="K25" s="26"/>
      <c r="L25" s="18">
        <v>2</v>
      </c>
      <c r="M25" s="28"/>
      <c r="N25" s="26"/>
      <c r="O25" s="18">
        <v>1</v>
      </c>
      <c r="P25" s="21" t="s">
        <v>75</v>
      </c>
      <c r="T25" s="2" t="e">
        <f>B25/#REF!*100</f>
        <v>#REF!</v>
      </c>
    </row>
    <row r="26" spans="1:20" ht="78.75" customHeight="1">
      <c r="A26" s="20" t="s">
        <v>28</v>
      </c>
      <c r="B26" s="13"/>
      <c r="C26" s="13"/>
      <c r="D26" s="9"/>
      <c r="E26" s="16"/>
      <c r="F26" s="18">
        <f t="shared" si="0"/>
        <v>10</v>
      </c>
      <c r="G26" s="25"/>
      <c r="H26" s="14"/>
      <c r="I26" s="18">
        <v>7</v>
      </c>
      <c r="J26" s="22"/>
      <c r="K26" s="26"/>
      <c r="L26" s="18">
        <v>2</v>
      </c>
      <c r="M26" s="22"/>
      <c r="N26" s="26"/>
      <c r="O26" s="18">
        <v>1</v>
      </c>
      <c r="P26" s="21" t="s">
        <v>54</v>
      </c>
      <c r="T26" s="1"/>
    </row>
    <row r="27" spans="1:20" ht="48" customHeight="1">
      <c r="A27" s="20" t="s">
        <v>29</v>
      </c>
      <c r="B27" s="13"/>
      <c r="C27" s="13"/>
      <c r="D27" s="9"/>
      <c r="E27" s="16"/>
      <c r="F27" s="18">
        <f t="shared" si="0"/>
        <v>10</v>
      </c>
      <c r="G27" s="25"/>
      <c r="H27" s="14"/>
      <c r="I27" s="18">
        <v>7</v>
      </c>
      <c r="J27" s="22"/>
      <c r="K27" s="26"/>
      <c r="L27" s="18">
        <v>2</v>
      </c>
      <c r="M27" s="22"/>
      <c r="N27" s="26"/>
      <c r="O27" s="18">
        <v>1</v>
      </c>
      <c r="P27" s="21" t="s">
        <v>54</v>
      </c>
      <c r="T27" s="2" t="e">
        <f>B27/B26*100</f>
        <v>#DIV/0!</v>
      </c>
    </row>
    <row r="28" spans="1:20" ht="34.5" customHeight="1">
      <c r="A28" s="20" t="s">
        <v>30</v>
      </c>
      <c r="B28" s="13"/>
      <c r="C28" s="13"/>
      <c r="D28" s="9"/>
      <c r="E28" s="16"/>
      <c r="F28" s="18">
        <f t="shared" si="0"/>
        <v>10</v>
      </c>
      <c r="G28" s="25"/>
      <c r="H28" s="14"/>
      <c r="I28" s="18">
        <v>5</v>
      </c>
      <c r="J28" s="22"/>
      <c r="K28" s="26"/>
      <c r="L28" s="18">
        <v>4</v>
      </c>
      <c r="M28" s="28"/>
      <c r="N28" s="26"/>
      <c r="O28" s="18">
        <v>1</v>
      </c>
      <c r="P28" s="21" t="s">
        <v>54</v>
      </c>
      <c r="T28" s="2" t="e">
        <f>B28/B6*100</f>
        <v>#DIV/0!</v>
      </c>
    </row>
    <row r="29" spans="1:20" ht="49.5" customHeight="1">
      <c r="A29" s="20" t="s">
        <v>31</v>
      </c>
      <c r="B29" s="13"/>
      <c r="C29" s="13"/>
      <c r="D29" s="9"/>
      <c r="E29" s="16"/>
      <c r="F29" s="18">
        <v>6</v>
      </c>
      <c r="G29" s="25"/>
      <c r="H29" s="14"/>
      <c r="I29" s="18">
        <v>6</v>
      </c>
      <c r="J29" s="22"/>
      <c r="K29" s="26"/>
      <c r="L29" s="18">
        <v>0</v>
      </c>
      <c r="M29" s="18">
        <v>0</v>
      </c>
      <c r="N29" s="18">
        <v>0</v>
      </c>
      <c r="O29" s="18">
        <v>0</v>
      </c>
      <c r="P29" s="21" t="s">
        <v>55</v>
      </c>
      <c r="T29" s="1"/>
    </row>
    <row r="30" spans="1:20" ht="47.25">
      <c r="A30" s="20" t="s">
        <v>32</v>
      </c>
      <c r="B30" s="13"/>
      <c r="C30" s="13"/>
      <c r="D30" s="9"/>
      <c r="E30" s="16"/>
      <c r="F30" s="18">
        <f t="shared" si="0"/>
        <v>10</v>
      </c>
      <c r="G30" s="25"/>
      <c r="H30" s="14"/>
      <c r="I30" s="18">
        <v>8</v>
      </c>
      <c r="J30" s="22"/>
      <c r="K30" s="26"/>
      <c r="L30" s="18">
        <v>1</v>
      </c>
      <c r="M30" s="28"/>
      <c r="N30" s="26"/>
      <c r="O30" s="18">
        <v>1</v>
      </c>
      <c r="P30" s="21" t="s">
        <v>56</v>
      </c>
      <c r="T30" s="2" t="e">
        <f>B30/B6*100</f>
        <v>#DIV/0!</v>
      </c>
    </row>
    <row r="31" spans="1:20" ht="18.75">
      <c r="A31" s="20" t="s">
        <v>33</v>
      </c>
      <c r="B31" s="13"/>
      <c r="C31" s="13"/>
      <c r="D31" s="9"/>
      <c r="E31" s="16"/>
      <c r="F31" s="18">
        <f t="shared" si="0"/>
        <v>10</v>
      </c>
      <c r="G31" s="25"/>
      <c r="H31" s="14"/>
      <c r="I31" s="18">
        <v>7</v>
      </c>
      <c r="J31" s="22"/>
      <c r="K31" s="26"/>
      <c r="L31" s="18">
        <v>2</v>
      </c>
      <c r="M31" s="22"/>
      <c r="N31" s="26"/>
      <c r="O31" s="18">
        <v>1</v>
      </c>
      <c r="P31" s="21" t="s">
        <v>57</v>
      </c>
      <c r="T31" s="1"/>
    </row>
    <row r="32" spans="1:20" ht="18.75">
      <c r="A32" s="20" t="s">
        <v>34</v>
      </c>
      <c r="B32" s="13"/>
      <c r="C32" s="13"/>
      <c r="D32" s="9"/>
      <c r="E32" s="16"/>
      <c r="F32" s="18">
        <f t="shared" si="0"/>
        <v>10</v>
      </c>
      <c r="G32" s="25"/>
      <c r="H32" s="14"/>
      <c r="I32" s="18">
        <v>10</v>
      </c>
      <c r="J32" s="25"/>
      <c r="K32" s="14"/>
      <c r="L32" s="18">
        <v>0</v>
      </c>
      <c r="M32" s="18">
        <v>0</v>
      </c>
      <c r="N32" s="18">
        <v>0</v>
      </c>
      <c r="O32" s="18">
        <v>0</v>
      </c>
      <c r="P32" s="21" t="s">
        <v>3</v>
      </c>
      <c r="T32" s="8"/>
    </row>
    <row r="33" spans="1:20" ht="18.75">
      <c r="A33" s="20" t="s">
        <v>35</v>
      </c>
      <c r="B33" s="13"/>
      <c r="C33" s="13"/>
      <c r="D33" s="9"/>
      <c r="E33" s="16"/>
      <c r="F33" s="18">
        <f t="shared" si="0"/>
        <v>4</v>
      </c>
      <c r="G33" s="25"/>
      <c r="H33" s="14"/>
      <c r="I33" s="18">
        <v>4</v>
      </c>
      <c r="J33" s="25"/>
      <c r="K33" s="14"/>
      <c r="L33" s="18">
        <v>0</v>
      </c>
      <c r="M33" s="18">
        <v>0</v>
      </c>
      <c r="N33" s="18">
        <v>0</v>
      </c>
      <c r="O33" s="18">
        <v>0</v>
      </c>
      <c r="P33" s="21" t="s">
        <v>3</v>
      </c>
      <c r="T33" s="8"/>
    </row>
    <row r="34" spans="1:20" ht="47.25">
      <c r="A34" s="20" t="s">
        <v>36</v>
      </c>
      <c r="B34" s="13"/>
      <c r="C34" s="13"/>
      <c r="D34" s="9"/>
      <c r="E34" s="16"/>
      <c r="F34" s="18">
        <f t="shared" si="0"/>
        <v>10</v>
      </c>
      <c r="G34" s="25"/>
      <c r="H34" s="14"/>
      <c r="I34" s="18">
        <v>10</v>
      </c>
      <c r="J34" s="25"/>
      <c r="K34" s="14"/>
      <c r="L34" s="18">
        <v>0</v>
      </c>
      <c r="M34" s="18">
        <v>0</v>
      </c>
      <c r="N34" s="18">
        <v>0</v>
      </c>
      <c r="O34" s="18">
        <v>0</v>
      </c>
      <c r="P34" s="21" t="s">
        <v>3</v>
      </c>
      <c r="T34" s="8"/>
    </row>
    <row r="35" spans="1:20" ht="63">
      <c r="A35" s="20" t="s">
        <v>37</v>
      </c>
      <c r="B35" s="12"/>
      <c r="C35" s="12"/>
      <c r="D35" s="9"/>
      <c r="E35" s="16"/>
      <c r="F35" s="18">
        <f t="shared" si="0"/>
        <v>10</v>
      </c>
      <c r="G35" s="25"/>
      <c r="H35" s="14"/>
      <c r="I35" s="18">
        <v>7</v>
      </c>
      <c r="J35" s="25"/>
      <c r="K35" s="14"/>
      <c r="L35" s="18">
        <v>2</v>
      </c>
      <c r="M35" s="28"/>
      <c r="N35" s="26"/>
      <c r="O35" s="18">
        <v>1</v>
      </c>
      <c r="P35" s="21" t="s">
        <v>62</v>
      </c>
      <c r="T35" s="8"/>
    </row>
    <row r="36" spans="1:20" ht="31.5">
      <c r="A36" s="20" t="s">
        <v>38</v>
      </c>
      <c r="B36" s="12"/>
      <c r="C36" s="12"/>
      <c r="D36" s="9"/>
      <c r="E36" s="16"/>
      <c r="F36" s="18">
        <f t="shared" si="0"/>
        <v>10</v>
      </c>
      <c r="G36" s="22"/>
      <c r="H36" s="14"/>
      <c r="I36" s="18">
        <v>8</v>
      </c>
      <c r="J36" s="25"/>
      <c r="K36" s="14"/>
      <c r="L36" s="18">
        <v>2</v>
      </c>
      <c r="M36" s="23"/>
      <c r="N36" s="14"/>
      <c r="O36" s="18">
        <v>0</v>
      </c>
      <c r="P36" s="21" t="s">
        <v>4</v>
      </c>
      <c r="T36" s="8"/>
    </row>
    <row r="37" spans="1:20" ht="17.25" customHeight="1">
      <c r="A37" s="20" t="s">
        <v>39</v>
      </c>
      <c r="B37" s="13"/>
      <c r="C37" s="13"/>
      <c r="D37" s="9"/>
      <c r="E37" s="16"/>
      <c r="F37" s="18">
        <f t="shared" si="0"/>
        <v>10</v>
      </c>
      <c r="G37" s="25"/>
      <c r="H37" s="14"/>
      <c r="I37" s="18">
        <v>9</v>
      </c>
      <c r="J37" s="25"/>
      <c r="K37" s="14"/>
      <c r="L37" s="18">
        <v>1</v>
      </c>
      <c r="M37" s="23"/>
      <c r="N37" s="14"/>
      <c r="O37" s="18">
        <v>0</v>
      </c>
      <c r="P37" s="21" t="s">
        <v>54</v>
      </c>
      <c r="T37" s="8"/>
    </row>
    <row r="38" spans="1:20" ht="18.75">
      <c r="A38" s="20" t="s">
        <v>40</v>
      </c>
      <c r="B38" s="13"/>
      <c r="C38" s="13"/>
      <c r="D38" s="9"/>
      <c r="E38" s="16"/>
      <c r="F38" s="18">
        <f t="shared" si="0"/>
        <v>10</v>
      </c>
      <c r="G38" s="25"/>
      <c r="H38" s="14"/>
      <c r="I38" s="18">
        <v>7</v>
      </c>
      <c r="J38" s="25"/>
      <c r="K38" s="14"/>
      <c r="L38" s="18">
        <v>3</v>
      </c>
      <c r="M38" s="23"/>
      <c r="N38" s="14"/>
      <c r="O38" s="18">
        <v>0</v>
      </c>
      <c r="P38" s="21" t="s">
        <v>54</v>
      </c>
      <c r="T38" s="8"/>
    </row>
    <row r="39" spans="1:20" ht="18.75">
      <c r="A39" s="20" t="s">
        <v>41</v>
      </c>
      <c r="B39" s="12"/>
      <c r="C39" s="12"/>
      <c r="D39" s="9"/>
      <c r="E39" s="16"/>
      <c r="F39" s="18">
        <f t="shared" si="0"/>
        <v>10</v>
      </c>
      <c r="G39" s="22"/>
      <c r="H39" s="14"/>
      <c r="I39" s="18">
        <v>5</v>
      </c>
      <c r="J39" s="22"/>
      <c r="K39" s="14"/>
      <c r="L39" s="18">
        <v>3</v>
      </c>
      <c r="M39" s="23"/>
      <c r="N39" s="14"/>
      <c r="O39" s="18">
        <v>2</v>
      </c>
      <c r="P39" s="21" t="s">
        <v>4</v>
      </c>
      <c r="T39" s="8"/>
    </row>
    <row r="40" spans="1:20" ht="31.5">
      <c r="A40" s="20" t="s">
        <v>42</v>
      </c>
      <c r="B40" s="12"/>
      <c r="C40" s="12"/>
      <c r="D40" s="9"/>
      <c r="E40" s="16"/>
      <c r="F40" s="18">
        <f t="shared" si="0"/>
        <v>10</v>
      </c>
      <c r="G40" s="22"/>
      <c r="H40" s="14"/>
      <c r="I40" s="18">
        <v>10</v>
      </c>
      <c r="J40" s="22"/>
      <c r="K40" s="14"/>
      <c r="L40" s="18">
        <v>0</v>
      </c>
      <c r="M40" s="18">
        <v>0</v>
      </c>
      <c r="N40" s="18">
        <v>0</v>
      </c>
      <c r="O40" s="18">
        <v>0</v>
      </c>
      <c r="P40" s="21" t="s">
        <v>58</v>
      </c>
      <c r="T40" s="8"/>
    </row>
    <row r="41" spans="1:20" ht="18.75">
      <c r="A41" s="20" t="s">
        <v>43</v>
      </c>
      <c r="B41" s="13"/>
      <c r="C41" s="13"/>
      <c r="D41" s="9"/>
      <c r="E41" s="16"/>
      <c r="F41" s="18">
        <f t="shared" si="0"/>
        <v>10</v>
      </c>
      <c r="G41" s="25"/>
      <c r="H41" s="14"/>
      <c r="I41" s="18">
        <v>10</v>
      </c>
      <c r="J41" s="25"/>
      <c r="K41" s="14"/>
      <c r="L41" s="18">
        <v>0</v>
      </c>
      <c r="M41" s="18">
        <v>0</v>
      </c>
      <c r="N41" s="18">
        <v>0</v>
      </c>
      <c r="O41" s="18">
        <v>0</v>
      </c>
      <c r="P41" s="21" t="s">
        <v>58</v>
      </c>
      <c r="T41" s="8"/>
    </row>
    <row r="42" spans="1:20" ht="31.5">
      <c r="A42" s="20" t="s">
        <v>44</v>
      </c>
      <c r="B42" s="13"/>
      <c r="C42" s="13"/>
      <c r="D42" s="9"/>
      <c r="E42" s="16"/>
      <c r="F42" s="18">
        <f t="shared" si="0"/>
        <v>10</v>
      </c>
      <c r="G42" s="25"/>
      <c r="H42" s="14"/>
      <c r="I42" s="18">
        <v>10</v>
      </c>
      <c r="J42" s="25"/>
      <c r="K42" s="14"/>
      <c r="L42" s="18">
        <v>0</v>
      </c>
      <c r="M42" s="18">
        <v>0</v>
      </c>
      <c r="N42" s="18">
        <v>0</v>
      </c>
      <c r="O42" s="18">
        <v>0</v>
      </c>
      <c r="P42" s="21" t="s">
        <v>54</v>
      </c>
      <c r="T42" s="8"/>
    </row>
    <row r="43" spans="1:20" ht="18.75">
      <c r="A43" s="20" t="s">
        <v>45</v>
      </c>
      <c r="B43" s="13"/>
      <c r="C43" s="13"/>
      <c r="D43" s="9"/>
      <c r="E43" s="16"/>
      <c r="F43" s="18">
        <f t="shared" si="0"/>
        <v>10</v>
      </c>
      <c r="G43" s="25"/>
      <c r="H43" s="14"/>
      <c r="I43" s="18">
        <v>10</v>
      </c>
      <c r="J43" s="25"/>
      <c r="K43" s="14"/>
      <c r="L43" s="18">
        <v>0</v>
      </c>
      <c r="M43" s="18">
        <v>0</v>
      </c>
      <c r="N43" s="18">
        <v>0</v>
      </c>
      <c r="O43" s="18">
        <v>0</v>
      </c>
      <c r="P43" s="21" t="s">
        <v>3</v>
      </c>
      <c r="T43" s="8"/>
    </row>
    <row r="44" spans="1:20" ht="18.75">
      <c r="A44" s="20" t="s">
        <v>46</v>
      </c>
      <c r="B44" s="13"/>
      <c r="C44" s="13"/>
      <c r="D44" s="9"/>
      <c r="E44" s="16"/>
      <c r="F44" s="18">
        <f t="shared" si="0"/>
        <v>10</v>
      </c>
      <c r="G44" s="25"/>
      <c r="H44" s="14"/>
      <c r="I44" s="18">
        <v>5</v>
      </c>
      <c r="J44" s="25"/>
      <c r="K44" s="14"/>
      <c r="L44" s="18">
        <v>2</v>
      </c>
      <c r="M44" s="23"/>
      <c r="N44" s="14"/>
      <c r="O44" s="18">
        <v>3</v>
      </c>
      <c r="P44" s="21" t="s">
        <v>6</v>
      </c>
      <c r="T44" s="8"/>
    </row>
    <row r="45" spans="1:20" ht="47.25">
      <c r="A45" s="20" t="s">
        <v>47</v>
      </c>
      <c r="B45" s="13"/>
      <c r="C45" s="13"/>
      <c r="D45" s="9"/>
      <c r="E45" s="16"/>
      <c r="F45" s="18">
        <f t="shared" si="0"/>
        <v>10</v>
      </c>
      <c r="G45" s="25"/>
      <c r="H45" s="14"/>
      <c r="I45" s="18">
        <v>7</v>
      </c>
      <c r="J45" s="25"/>
      <c r="K45" s="14"/>
      <c r="L45" s="18">
        <v>1</v>
      </c>
      <c r="M45" s="23"/>
      <c r="N45" s="14"/>
      <c r="O45" s="18">
        <v>2</v>
      </c>
      <c r="P45" s="21" t="s">
        <v>65</v>
      </c>
      <c r="T45" s="8"/>
    </row>
    <row r="46" spans="1:20" ht="31.5">
      <c r="A46" s="20" t="s">
        <v>48</v>
      </c>
      <c r="B46" s="13"/>
      <c r="C46" s="13"/>
      <c r="D46" s="9"/>
      <c r="E46" s="16"/>
      <c r="F46" s="18">
        <f t="shared" ref="F46" si="3">SUM(I46:O46)</f>
        <v>10</v>
      </c>
      <c r="G46" s="25"/>
      <c r="H46" s="14"/>
      <c r="I46" s="18">
        <v>10</v>
      </c>
      <c r="J46" s="25"/>
      <c r="K46" s="14"/>
      <c r="L46" s="18">
        <v>0</v>
      </c>
      <c r="M46" s="18">
        <v>0</v>
      </c>
      <c r="N46" s="18">
        <v>0</v>
      </c>
      <c r="O46" s="18">
        <v>0</v>
      </c>
      <c r="P46" s="21" t="s">
        <v>66</v>
      </c>
      <c r="T46" s="8"/>
    </row>
    <row r="47" spans="1:20" ht="63">
      <c r="A47" s="34" t="s">
        <v>77</v>
      </c>
      <c r="B47" s="35"/>
      <c r="C47" s="35"/>
      <c r="D47" s="36"/>
      <c r="E47" s="37"/>
      <c r="F47" s="38">
        <f t="shared" si="0"/>
        <v>10</v>
      </c>
      <c r="G47" s="39"/>
      <c r="H47" s="40"/>
      <c r="I47" s="38">
        <v>9</v>
      </c>
      <c r="J47" s="39"/>
      <c r="K47" s="40"/>
      <c r="L47" s="38">
        <v>1</v>
      </c>
      <c r="M47" s="38">
        <v>0</v>
      </c>
      <c r="N47" s="38">
        <v>0</v>
      </c>
      <c r="O47" s="38">
        <v>0</v>
      </c>
      <c r="P47" s="41" t="s">
        <v>76</v>
      </c>
      <c r="T47" s="8"/>
    </row>
    <row r="48" spans="1:20" ht="18.75">
      <c r="A48" s="29" t="s">
        <v>70</v>
      </c>
      <c r="B48" s="31"/>
      <c r="C48" s="31"/>
      <c r="D48" s="30"/>
      <c r="E48" s="30"/>
    </row>
    <row r="49" spans="1:10" ht="18.75">
      <c r="A49" s="29" t="s">
        <v>71</v>
      </c>
      <c r="B49" s="31"/>
      <c r="C49" s="31"/>
      <c r="D49" s="30"/>
      <c r="E49" s="30"/>
    </row>
    <row r="50" spans="1:10" ht="18.75">
      <c r="A50" s="29" t="s">
        <v>72</v>
      </c>
      <c r="B50" s="31"/>
      <c r="C50" s="31"/>
      <c r="D50" s="30"/>
      <c r="E50" s="30"/>
    </row>
    <row r="51" spans="1:10" ht="18.75" hidden="1" customHeight="1">
      <c r="A51" s="4" t="e">
        <f>C8+#REF!+#REF!+C9+#REF!+C23+#REF!+#REF!+C26+C28+C29+#REF!+C30+#REF!+C31</f>
        <v>#REF!</v>
      </c>
    </row>
    <row r="52" spans="1:10" ht="15" hidden="1" customHeight="1"/>
    <row r="53" spans="1:10" ht="15" hidden="1" customHeight="1"/>
    <row r="54" spans="1:10" ht="15" hidden="1" customHeight="1"/>
    <row r="55" spans="1:10" ht="21" hidden="1" customHeight="1">
      <c r="A55" s="5" t="e">
        <f>A51-C6</f>
        <v>#REF!</v>
      </c>
    </row>
    <row r="56" spans="1:10" ht="21" hidden="1" customHeight="1">
      <c r="G56" s="6" t="e">
        <f>G8+#REF!+#REF!+G9+#REF!+G23+#REF!+#REF!+G26+G28+G29+#REF!+G30+#REF!+G31</f>
        <v>#REF!</v>
      </c>
      <c r="J56" s="6" t="e">
        <f>J8+#REF!+#REF!+J9+#REF!+J23+#REF!+#REF!+J26+J28+J29+#REF!+J30+#REF!+J31</f>
        <v>#REF!</v>
      </c>
    </row>
  </sheetData>
  <mergeCells count="7">
    <mergeCell ref="A2:P2"/>
    <mergeCell ref="P3:P5"/>
    <mergeCell ref="B3:F4"/>
    <mergeCell ref="G3:I4"/>
    <mergeCell ref="J3:L4"/>
    <mergeCell ref="M3:O4"/>
    <mergeCell ref="A3:A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7" fitToHeight="0" orientation="portrait" r:id="rId1"/>
  <headerFooter differentFirst="1">
    <oddHeader xml:space="preserve">&amp;C&amp;"Times New Roman,обычный"&amp;P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Выборка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2021-11-18T10:38:46Z</dcterms:modified>
</cp:coreProperties>
</file>